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2" r:id="rId1"/>
  </sheets>
  <definedNames>
    <definedName name="_xlnm.Print_Area" localSheetId="0">项目支出绩效自评表!$A$1:$N$20</definedName>
  </definedNames>
  <calcPr calcId="144525"/>
</workbook>
</file>

<file path=xl/sharedStrings.xml><?xml version="1.0" encoding="utf-8"?>
<sst xmlns="http://schemas.openxmlformats.org/spreadsheetml/2006/main" count="65" uniqueCount="60">
  <si>
    <r>
      <rPr>
        <sz val="18"/>
        <color theme="1"/>
        <rFont val="方正小标宋简体"/>
        <charset val="134"/>
      </rPr>
      <t>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</si>
  <si>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</si>
  <si>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北京市水务规划研究院</t>
  </si>
  <si>
    <t>项目名称</t>
  </si>
  <si>
    <t>水规院档案数字化适配</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</si>
  <si>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</si>
  <si>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</si>
  <si>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</si>
  <si>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</si>
  <si>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</si>
  <si>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</si>
  <si>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</si>
  <si>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</si>
  <si>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</si>
  <si>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</si>
  <si>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</si>
  <si>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</si>
  <si>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 xml:space="preserve">      上年结转资金</t>
  </si>
  <si>
    <t xml:space="preserve">  其他资金</t>
  </si>
  <si>
    <t>—</t>
  </si>
  <si>
    <t>年度总体目标</t>
  </si>
  <si>
    <t>预期目标</t>
  </si>
  <si>
    <t>实际完成情况</t>
  </si>
  <si>
    <t xml:space="preserve">1、实现水规院电子档案信息及电子文件导入北京市水务局电子档案信息管理系统进行统一管理。
2、实现水规院电子档案信息数据的元数据适配。
3、实现水规院电子档案信息的科技档案门类及功能权限的功能适配。
4、定制科技档案的高级检索及全文检索功能，方便档案管理人员及业务人员检索档案信息及电子文件。
</t>
  </si>
  <si>
    <t xml:space="preserve">完成文书档案适配导入，完成旧有系统中的图书、多媒体档案适配；完成了水务规划院全部文件转换，保障对于原有档案的全文搜索和利用；完成多种条件来查询检索，实现用户准确从档案中检索到需要的档案；完成文书档案，科技档案等不同库之间的查询检索，实现对于数据的全库扁平检索。
</t>
  </si>
  <si>
    <t>绩效指标</t>
  </si>
  <si>
    <t>一级指标</t>
  </si>
  <si>
    <t>二级
指标</t>
  </si>
  <si>
    <t>三级指标</t>
  </si>
  <si>
    <t>年度
指标值</t>
  </si>
  <si>
    <t>实际
完成值</t>
  </si>
  <si>
    <t>偏差原因分析及改进措施</t>
  </si>
  <si>
    <t>产出
指标</t>
  </si>
  <si>
    <t>数量
指标</t>
  </si>
  <si>
    <t xml:space="preserve">指标1：完成权限适配和功能点开发
</t>
  </si>
  <si>
    <t>≥5个</t>
  </si>
  <si>
    <t>5个</t>
  </si>
  <si>
    <t>指标2：完成元数据文件适配</t>
  </si>
  <si>
    <t>≥56万件</t>
  </si>
  <si>
    <t>56万件</t>
  </si>
  <si>
    <t>质量
指标</t>
  </si>
  <si>
    <t>指标1：项目评审合格率</t>
  </si>
  <si>
    <t>时效
指标</t>
  </si>
  <si>
    <t>指标1：项目完成时间</t>
  </si>
  <si>
    <t>≤12月</t>
  </si>
  <si>
    <t>8月</t>
  </si>
  <si>
    <t>成本指标</t>
  </si>
  <si>
    <t>经济
成本
指标</t>
  </si>
  <si>
    <t>指标1：项目预算控制数</t>
  </si>
  <si>
    <t>≤52.09</t>
  </si>
  <si>
    <t>效益指标</t>
  </si>
  <si>
    <t>社会效益指标</t>
  </si>
  <si>
    <t>指标1：确保水务规划档案数据的高效利用</t>
  </si>
  <si>
    <t>优</t>
  </si>
  <si>
    <t>通过档案数据管理的不断完善和系统数据的不断更新，确保档案数据的高效利用。</t>
  </si>
  <si>
    <t>满意度指标</t>
  </si>
  <si>
    <t>服务对象满意度指标</t>
  </si>
  <si>
    <t>指标1：单位满意度</t>
  </si>
  <si>
    <t>≥90%</t>
  </si>
  <si>
    <t>总分</t>
  </si>
</sst>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0">
    <font>
      <sz val="11"/>
      <color theme="1"/>
      <name val="宋体"/>
      <charset val="134"/>
      <scheme val="minor"/>
    </font>
    <font>
      <sz val="11"/>
      <color theme="1"/>
      <name val="仿宋_GB2312"/>
      <charset val="134"/>
    </font>
    <font>
      <sz val="18"/>
      <color theme="1"/>
      <name val="方正小标宋简体"/>
      <charset val="134"/>
    </font>
    <font>
      <sz val="10"/>
      <color theme="1"/>
      <name val="仿宋_GB2312"/>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b/>
      <sz val="11"/>
      <color theme="1"/>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u/>
      <sz val="11"/>
      <color rgb="FF80008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399975585192419"/>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0" fillId="14"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10" fillId="25" borderId="0" applyNumberFormat="false" applyBorder="false" applyAlignment="false" applyProtection="false">
      <alignment vertical="center"/>
    </xf>
    <xf numFmtId="0" fontId="9" fillId="23"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13" fillId="0" borderId="10"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6" fillId="0" borderId="8"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18"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0" fillId="30" borderId="0" applyNumberFormat="false" applyBorder="false" applyAlignment="false" applyProtection="false">
      <alignment vertical="center"/>
    </xf>
    <xf numFmtId="0" fontId="9" fillId="26" borderId="0" applyNumberFormat="false" applyBorder="false" applyAlignment="false" applyProtection="false">
      <alignment vertical="center"/>
    </xf>
    <xf numFmtId="0" fontId="22" fillId="0" borderId="7"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0" fillId="1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17" borderId="0" applyNumberFormat="false" applyBorder="false" applyAlignment="false" applyProtection="false">
      <alignment vertical="center"/>
    </xf>
    <xf numFmtId="0" fontId="24" fillId="27" borderId="9" applyNumberFormat="false" applyAlignment="false" applyProtection="false">
      <alignment vertical="center"/>
    </xf>
    <xf numFmtId="0" fontId="21"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24" borderId="0" applyNumberFormat="false" applyBorder="false" applyAlignment="false" applyProtection="false">
      <alignment vertical="center"/>
    </xf>
    <xf numFmtId="0" fontId="10" fillId="29" borderId="0" applyNumberFormat="false" applyBorder="false" applyAlignment="false" applyProtection="false">
      <alignment vertical="center"/>
    </xf>
    <xf numFmtId="0" fontId="9" fillId="12" borderId="0" applyNumberFormat="false" applyBorder="false" applyAlignment="false" applyProtection="false">
      <alignment vertical="center"/>
    </xf>
    <xf numFmtId="0" fontId="20" fillId="20" borderId="9" applyNumberFormat="false" applyAlignment="false" applyProtection="false">
      <alignment vertical="center"/>
    </xf>
    <xf numFmtId="0" fontId="25" fillId="27" borderId="11" applyNumberFormat="false" applyAlignment="false" applyProtection="false">
      <alignment vertical="center"/>
    </xf>
    <xf numFmtId="0" fontId="26" fillId="31" borderId="12" applyNumberFormat="false" applyAlignment="false" applyProtection="false">
      <alignment vertical="center"/>
    </xf>
    <xf numFmtId="0" fontId="27" fillId="0" borderId="13" applyNumberFormat="false" applyFill="false" applyAlignment="false" applyProtection="false">
      <alignment vertical="center"/>
    </xf>
    <xf numFmtId="0" fontId="9" fillId="33"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0" fillId="11" borderId="6" applyNumberFormat="false" applyFont="false" applyAlignment="false" applyProtection="false">
      <alignment vertical="center"/>
    </xf>
    <xf numFmtId="0" fontId="18" fillId="0" borderId="0" applyNumberFormat="false" applyFill="false" applyBorder="false" applyAlignment="false" applyProtection="false">
      <alignment vertical="center"/>
    </xf>
    <xf numFmtId="0" fontId="14" fillId="10"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9" fillId="9"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10" fillId="16" borderId="0" applyNumberFormat="false" applyBorder="false" applyAlignment="false" applyProtection="false">
      <alignment vertical="center"/>
    </xf>
    <xf numFmtId="0" fontId="9" fillId="3" borderId="0" applyNumberFormat="false" applyBorder="false" applyAlignment="false" applyProtection="false">
      <alignment vertical="center"/>
    </xf>
  </cellStyleXfs>
  <cellXfs count="26">
    <xf numFmtId="0" fontId="0" fillId="0" borderId="0" xfId="0">
      <alignment vertical="center"/>
    </xf>
    <xf numFmtId="0" fontId="1" fillId="0" borderId="0" xfId="0" applyFont="true">
      <alignment vertical="center"/>
    </xf>
    <xf numFmtId="0" fontId="2" fillId="0" borderId="0" xfId="0" applyFont="true" applyAlignment="true">
      <alignment horizontal="center" vertical="center" wrapText="true"/>
    </xf>
    <xf numFmtId="0" fontId="1" fillId="0" borderId="0" xfId="0" applyFont="true" applyAlignment="true">
      <alignment horizontal="center" vertical="center"/>
    </xf>
    <xf numFmtId="0" fontId="1" fillId="0" borderId="1" xfId="0" applyFont="true" applyBorder="true" applyAlignment="true">
      <alignment horizontal="center" vertical="center" wrapText="true"/>
    </xf>
    <xf numFmtId="0" fontId="1" fillId="0" borderId="1" xfId="0" applyFont="true" applyBorder="true" applyAlignment="true">
      <alignment horizontal="left" vertical="center" wrapText="true"/>
    </xf>
    <xf numFmtId="0" fontId="1" fillId="0" borderId="1" xfId="0" applyFont="true" applyBorder="true" applyAlignment="true">
      <alignment horizontal="justify" vertical="center" wrapText="true"/>
    </xf>
    <xf numFmtId="0" fontId="3" fillId="0" borderId="1" xfId="0" applyFont="true" applyBorder="true" applyAlignment="true">
      <alignment horizontal="center" vertical="center" wrapText="true"/>
    </xf>
    <xf numFmtId="0" fontId="1" fillId="0" borderId="1" xfId="0" applyFont="true" applyBorder="true" applyAlignment="true">
      <alignment horizontal="center" vertical="center" textRotation="255" wrapText="true"/>
    </xf>
    <xf numFmtId="0" fontId="1" fillId="0" borderId="2" xfId="0" applyFont="true" applyBorder="true" applyAlignment="true">
      <alignment horizontal="center" vertical="center" wrapText="true"/>
    </xf>
    <xf numFmtId="0" fontId="4" fillId="0" borderId="1" xfId="0" applyFont="true" applyBorder="true" applyAlignment="true">
      <alignment horizontal="left" vertical="center" wrapText="true"/>
    </xf>
    <xf numFmtId="0" fontId="1"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1" fillId="0" borderId="1" xfId="0" applyFont="true" applyBorder="true" applyAlignment="true">
      <alignment horizontal="right" vertical="center" wrapText="true"/>
    </xf>
    <xf numFmtId="9" fontId="1" fillId="0" borderId="1" xfId="0" applyNumberFormat="true" applyFont="true" applyBorder="true" applyAlignment="true">
      <alignment horizontal="center" vertical="center" wrapText="true"/>
    </xf>
    <xf numFmtId="176" fontId="1" fillId="0" borderId="1" xfId="0" applyNumberFormat="true" applyFont="true" applyBorder="true" applyAlignment="true">
      <alignment horizontal="center" vertical="center" wrapText="true"/>
    </xf>
    <xf numFmtId="10" fontId="1" fillId="0" borderId="1" xfId="11" applyNumberFormat="true" applyFont="true" applyBorder="true" applyAlignment="true">
      <alignment horizontal="center" vertical="center" wrapText="true"/>
    </xf>
    <xf numFmtId="0" fontId="5" fillId="0" borderId="0" xfId="0" applyFont="true">
      <alignment vertical="center"/>
    </xf>
    <xf numFmtId="0" fontId="6" fillId="0" borderId="0" xfId="0" applyFont="true">
      <alignment vertical="center"/>
    </xf>
    <xf numFmtId="0" fontId="5" fillId="0" borderId="0" xfId="0" applyFont="true" applyAlignment="true">
      <alignment horizontal="left" vertical="center" wrapText="true"/>
    </xf>
    <xf numFmtId="0" fontId="5" fillId="2" borderId="0" xfId="0" applyFont="true" applyFill="true" applyAlignment="true">
      <alignment horizontal="left" vertical="center" wrapText="true"/>
    </xf>
    <xf numFmtId="0" fontId="7" fillId="0" borderId="0" xfId="0" applyFont="true" applyAlignment="true">
      <alignment horizontal="left" vertical="center" wrapText="true"/>
    </xf>
    <xf numFmtId="0" fontId="8" fillId="0" borderId="0" xfId="0" applyFont="true" applyAlignment="true">
      <alignment horizontal="left" vertical="center" wrapText="true"/>
    </xf>
    <xf numFmtId="0" fontId="1" fillId="0" borderId="4" xfId="0" applyFont="true" applyBorder="true" applyAlignment="true">
      <alignment horizontal="left" vertical="center" wrapText="true"/>
    </xf>
    <xf numFmtId="0" fontId="1" fillId="0" borderId="5" xfId="0" applyFont="true" applyBorder="true" applyAlignment="true">
      <alignment horizontal="left" vertical="center" wrapText="true"/>
    </xf>
    <xf numFmtId="0" fontId="0" fillId="0" borderId="1" xfId="0" applyFont="true" applyBorder="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abSelected="1" view="pageBreakPreview" zoomScale="110" zoomScaleNormal="100" zoomScaleSheetLayoutView="110" topLeftCell="A5" workbookViewId="0">
      <selection activeCell="O17" sqref="O17"/>
    </sheetView>
  </sheetViews>
  <sheetFormatPr defaultColWidth="9" defaultRowHeight="13.5"/>
  <cols>
    <col min="1" max="1" width="5.13333333333333" customWidth="true"/>
    <col min="2" max="2" width="6" customWidth="true"/>
    <col min="3" max="3" width="6.73333333333333" customWidth="true"/>
    <col min="4" max="4" width="10.1666666666667" customWidth="true"/>
    <col min="5" max="5" width="10" customWidth="true"/>
    <col min="6" max="6" width="2.38333333333333" customWidth="true"/>
    <col min="7" max="7" width="7.175" customWidth="true"/>
    <col min="8" max="8" width="7.46666666666667" customWidth="true"/>
    <col min="9" max="9" width="4.65833333333333" customWidth="true"/>
    <col min="10" max="10" width="3.45833333333333" customWidth="true"/>
    <col min="11" max="11" width="3.90833333333333" customWidth="true"/>
    <col min="12" max="12" width="4" customWidth="true"/>
    <col min="13" max="13" width="4.90833333333333" customWidth="true"/>
    <col min="14" max="14" width="13.4416666666667" customWidth="true"/>
    <col min="15" max="15" width="28.0916666666667" customWidth="true"/>
  </cols>
  <sheetData>
    <row r="1" ht="36" customHeight="true" spans="1:15">
      <c r="A1" s="2" t="s">
        <v>0</v>
      </c>
      <c r="B1" s="2"/>
      <c r="C1" s="2"/>
      <c r="D1" s="2"/>
      <c r="E1" s="2"/>
      <c r="F1" s="2"/>
      <c r="G1" s="2"/>
      <c r="H1" s="2"/>
      <c r="I1" s="2"/>
      <c r="J1" s="2"/>
      <c r="K1" s="2"/>
      <c r="L1" s="2"/>
      <c r="M1" s="2"/>
      <c r="N1" s="2"/>
      <c r="O1" s="17"/>
    </row>
    <row r="2" s="1" customFormat="true" ht="17" customHeight="true" spans="1:15">
      <c r="A2" s="1" t="s">
        <v>1</v>
      </c>
      <c r="D2" s="3" t="s">
        <v>2</v>
      </c>
      <c r="E2" s="3"/>
      <c r="F2" s="3"/>
      <c r="G2" s="3"/>
      <c r="J2" s="3"/>
      <c r="K2" s="3"/>
      <c r="L2" s="3"/>
      <c r="M2" s="3"/>
      <c r="N2" s="3"/>
      <c r="O2" s="18"/>
    </row>
    <row r="3" ht="15" customHeight="true" spans="1:15">
      <c r="A3" s="4" t="s">
        <v>3</v>
      </c>
      <c r="B3" s="4"/>
      <c r="C3" s="5" t="s">
        <v>4</v>
      </c>
      <c r="D3" s="5"/>
      <c r="E3" s="5"/>
      <c r="F3" s="5"/>
      <c r="G3" s="5"/>
      <c r="H3" s="5"/>
      <c r="I3" s="5"/>
      <c r="J3" s="5"/>
      <c r="K3" s="5"/>
      <c r="L3" s="5"/>
      <c r="M3" s="5"/>
      <c r="N3" s="5"/>
      <c r="O3" s="17"/>
    </row>
    <row r="4" ht="15" customHeight="true" spans="1:15">
      <c r="A4" s="4" t="s">
        <v>5</v>
      </c>
      <c r="B4" s="4"/>
      <c r="C4" s="4" t="s">
        <v>6</v>
      </c>
      <c r="D4" s="4"/>
      <c r="E4" s="4"/>
      <c r="F4" s="4"/>
      <c r="G4" s="4"/>
      <c r="H4" s="4" t="s">
        <v>7</v>
      </c>
      <c r="I4" s="4"/>
      <c r="J4" s="4" t="s">
        <v>2</v>
      </c>
      <c r="K4" s="4"/>
      <c r="L4" s="4"/>
      <c r="M4" s="4"/>
      <c r="N4" s="4"/>
      <c r="O4" s="17"/>
    </row>
    <row r="5" ht="33" customHeight="true" spans="1:15">
      <c r="A5" s="4" t="s">
        <v>8</v>
      </c>
      <c r="B5" s="4"/>
      <c r="C5" s="4"/>
      <c r="D5" s="4"/>
      <c r="E5" s="4" t="s">
        <v>9</v>
      </c>
      <c r="F5" s="4" t="s">
        <v>10</v>
      </c>
      <c r="G5" s="4"/>
      <c r="H5" s="4" t="s">
        <v>11</v>
      </c>
      <c r="I5" s="4"/>
      <c r="J5" s="4" t="s">
        <v>12</v>
      </c>
      <c r="K5" s="4"/>
      <c r="L5" s="4" t="s">
        <v>13</v>
      </c>
      <c r="M5" s="4"/>
      <c r="N5" s="4" t="s">
        <v>14</v>
      </c>
      <c r="O5" s="17"/>
    </row>
    <row r="6" ht="18" customHeight="true" spans="1:15">
      <c r="A6" s="4"/>
      <c r="B6" s="4"/>
      <c r="C6" s="6" t="s">
        <v>15</v>
      </c>
      <c r="D6" s="6"/>
      <c r="E6" s="13">
        <v>52.09</v>
      </c>
      <c r="F6" s="13">
        <v>52.09</v>
      </c>
      <c r="G6" s="13"/>
      <c r="H6" s="13">
        <v>48</v>
      </c>
      <c r="I6" s="13"/>
      <c r="J6" s="4">
        <v>10</v>
      </c>
      <c r="K6" s="4"/>
      <c r="L6" s="16">
        <f>ROUND(H6/F6,4)</f>
        <v>0.9215</v>
      </c>
      <c r="M6" s="16"/>
      <c r="N6" s="4">
        <f>ROUND(J6*L6,2)</f>
        <v>9.22</v>
      </c>
      <c r="O6" s="17"/>
    </row>
    <row r="7" ht="26" customHeight="true" spans="1:15">
      <c r="A7" s="4"/>
      <c r="B7" s="4"/>
      <c r="C7" s="7" t="s">
        <v>16</v>
      </c>
      <c r="D7" s="7"/>
      <c r="E7" s="13"/>
      <c r="F7" s="13"/>
      <c r="G7" s="13"/>
      <c r="H7" s="13"/>
      <c r="I7" s="13"/>
      <c r="J7" s="4"/>
      <c r="K7" s="4"/>
      <c r="L7" s="16"/>
      <c r="M7" s="16"/>
      <c r="N7" s="4"/>
      <c r="O7" s="19"/>
    </row>
    <row r="8" ht="32" customHeight="true" spans="1:15">
      <c r="A8" s="4"/>
      <c r="B8" s="4"/>
      <c r="C8" s="7" t="s">
        <v>17</v>
      </c>
      <c r="D8" s="7"/>
      <c r="E8" s="13"/>
      <c r="F8" s="13"/>
      <c r="G8" s="13"/>
      <c r="H8" s="13"/>
      <c r="I8" s="13"/>
      <c r="J8" s="4"/>
      <c r="K8" s="4"/>
      <c r="L8" s="16"/>
      <c r="M8" s="16"/>
      <c r="N8" s="4"/>
      <c r="O8" s="17"/>
    </row>
    <row r="9" ht="26" customHeight="true" spans="1:15">
      <c r="A9" s="4"/>
      <c r="B9" s="4"/>
      <c r="C9" s="7" t="s">
        <v>18</v>
      </c>
      <c r="D9" s="7"/>
      <c r="E9" s="13">
        <v>52.09</v>
      </c>
      <c r="F9" s="13">
        <v>52.09</v>
      </c>
      <c r="G9" s="13"/>
      <c r="H9" s="13">
        <v>48</v>
      </c>
      <c r="I9" s="13"/>
      <c r="J9" s="4" t="s">
        <v>19</v>
      </c>
      <c r="K9" s="4"/>
      <c r="L9" s="16">
        <v>0.9215</v>
      </c>
      <c r="M9" s="16"/>
      <c r="N9" s="4" t="s">
        <v>19</v>
      </c>
      <c r="O9" s="17"/>
    </row>
    <row r="10" ht="15" customHeight="true" spans="1:15">
      <c r="A10" s="4" t="s">
        <v>20</v>
      </c>
      <c r="B10" s="4" t="s">
        <v>21</v>
      </c>
      <c r="C10" s="4"/>
      <c r="D10" s="4"/>
      <c r="E10" s="4"/>
      <c r="F10" s="4"/>
      <c r="G10" s="4"/>
      <c r="H10" s="4" t="s">
        <v>22</v>
      </c>
      <c r="I10" s="4"/>
      <c r="J10" s="4"/>
      <c r="K10" s="4"/>
      <c r="L10" s="4"/>
      <c r="M10" s="4"/>
      <c r="N10" s="4"/>
      <c r="O10" s="17"/>
    </row>
    <row r="11" ht="171" customHeight="true" spans="1:15">
      <c r="A11" s="4"/>
      <c r="B11" s="5" t="s">
        <v>23</v>
      </c>
      <c r="C11" s="5"/>
      <c r="D11" s="5"/>
      <c r="E11" s="5"/>
      <c r="F11" s="5"/>
      <c r="G11" s="5"/>
      <c r="H11" s="5" t="s">
        <v>24</v>
      </c>
      <c r="I11" s="5"/>
      <c r="J11" s="5"/>
      <c r="K11" s="5"/>
      <c r="L11" s="5"/>
      <c r="M11" s="5"/>
      <c r="N11" s="5"/>
      <c r="O11" s="17"/>
    </row>
    <row r="12" ht="33" customHeight="true" spans="1:15">
      <c r="A12" s="8" t="s">
        <v>25</v>
      </c>
      <c r="B12" s="4" t="s">
        <v>26</v>
      </c>
      <c r="C12" s="4" t="s">
        <v>27</v>
      </c>
      <c r="D12" s="4" t="s">
        <v>28</v>
      </c>
      <c r="E12" s="4"/>
      <c r="F12" s="4"/>
      <c r="G12" s="4" t="s">
        <v>29</v>
      </c>
      <c r="H12" s="4" t="s">
        <v>30</v>
      </c>
      <c r="I12" s="4" t="s">
        <v>12</v>
      </c>
      <c r="J12" s="4"/>
      <c r="K12" s="4" t="s">
        <v>14</v>
      </c>
      <c r="L12" s="4"/>
      <c r="M12" s="4" t="s">
        <v>31</v>
      </c>
      <c r="N12" s="4"/>
      <c r="O12" s="19"/>
    </row>
    <row r="13" ht="35" customHeight="true" spans="1:15">
      <c r="A13" s="8"/>
      <c r="B13" s="9" t="s">
        <v>32</v>
      </c>
      <c r="C13" s="4" t="s">
        <v>33</v>
      </c>
      <c r="D13" s="10" t="s">
        <v>34</v>
      </c>
      <c r="E13" s="10"/>
      <c r="F13" s="10"/>
      <c r="G13" s="4" t="s">
        <v>35</v>
      </c>
      <c r="H13" s="4" t="s">
        <v>36</v>
      </c>
      <c r="I13" s="4">
        <v>10</v>
      </c>
      <c r="J13" s="4"/>
      <c r="K13" s="4">
        <v>10</v>
      </c>
      <c r="L13" s="4"/>
      <c r="M13" s="4"/>
      <c r="N13" s="4"/>
      <c r="O13" s="20"/>
    </row>
    <row r="14" ht="27" customHeight="true" spans="1:15">
      <c r="A14" s="8"/>
      <c r="B14" s="11"/>
      <c r="C14" s="4"/>
      <c r="D14" s="10" t="s">
        <v>37</v>
      </c>
      <c r="E14" s="10"/>
      <c r="F14" s="10"/>
      <c r="G14" s="4" t="s">
        <v>38</v>
      </c>
      <c r="H14" s="4" t="s">
        <v>39</v>
      </c>
      <c r="I14" s="4">
        <v>10</v>
      </c>
      <c r="J14" s="4"/>
      <c r="K14" s="4">
        <v>10</v>
      </c>
      <c r="L14" s="4"/>
      <c r="M14" s="4"/>
      <c r="N14" s="4"/>
      <c r="O14" s="20"/>
    </row>
    <row r="15" ht="29" customHeight="true" spans="1:15">
      <c r="A15" s="8"/>
      <c r="B15" s="11"/>
      <c r="C15" s="4" t="s">
        <v>40</v>
      </c>
      <c r="D15" s="10" t="s">
        <v>41</v>
      </c>
      <c r="E15" s="10"/>
      <c r="F15" s="10"/>
      <c r="G15" s="14">
        <v>1</v>
      </c>
      <c r="H15" s="14">
        <v>1</v>
      </c>
      <c r="I15" s="4">
        <v>10</v>
      </c>
      <c r="J15" s="4"/>
      <c r="K15" s="4">
        <v>10</v>
      </c>
      <c r="L15" s="4"/>
      <c r="M15" s="4"/>
      <c r="N15" s="4"/>
      <c r="O15" s="21"/>
    </row>
    <row r="16" ht="29" customHeight="true" spans="1:15">
      <c r="A16" s="8"/>
      <c r="B16" s="11"/>
      <c r="C16" s="4" t="s">
        <v>42</v>
      </c>
      <c r="D16" s="10" t="s">
        <v>43</v>
      </c>
      <c r="E16" s="10"/>
      <c r="F16" s="10"/>
      <c r="G16" s="4" t="s">
        <v>44</v>
      </c>
      <c r="H16" s="4" t="s">
        <v>45</v>
      </c>
      <c r="I16" s="4">
        <v>10</v>
      </c>
      <c r="J16" s="4"/>
      <c r="K16" s="4">
        <v>10</v>
      </c>
      <c r="L16" s="4"/>
      <c r="M16" s="4"/>
      <c r="N16" s="4"/>
      <c r="O16" s="22"/>
    </row>
    <row r="17" ht="32" customHeight="true" spans="1:15">
      <c r="A17" s="8"/>
      <c r="B17" s="9" t="s">
        <v>46</v>
      </c>
      <c r="C17" s="9" t="s">
        <v>47</v>
      </c>
      <c r="D17" s="10" t="s">
        <v>48</v>
      </c>
      <c r="E17" s="10"/>
      <c r="F17" s="10"/>
      <c r="G17" s="4" t="s">
        <v>49</v>
      </c>
      <c r="H17" s="15">
        <v>48</v>
      </c>
      <c r="I17" s="4">
        <v>20</v>
      </c>
      <c r="J17" s="4"/>
      <c r="K17" s="4">
        <v>20</v>
      </c>
      <c r="L17" s="4"/>
      <c r="M17" s="4"/>
      <c r="N17" s="4"/>
      <c r="O17" s="19"/>
    </row>
    <row r="18" ht="100" customHeight="true" spans="1:15">
      <c r="A18" s="8"/>
      <c r="B18" s="4" t="s">
        <v>50</v>
      </c>
      <c r="C18" s="4" t="s">
        <v>51</v>
      </c>
      <c r="D18" s="10" t="s">
        <v>52</v>
      </c>
      <c r="E18" s="10"/>
      <c r="F18" s="10"/>
      <c r="G18" s="4" t="s">
        <v>53</v>
      </c>
      <c r="H18" s="4" t="s">
        <v>53</v>
      </c>
      <c r="I18" s="4">
        <v>20</v>
      </c>
      <c r="J18" s="4"/>
      <c r="K18" s="4">
        <v>18</v>
      </c>
      <c r="L18" s="4"/>
      <c r="M18" s="23" t="s">
        <v>54</v>
      </c>
      <c r="N18" s="24"/>
      <c r="O18" s="17"/>
    </row>
    <row r="19" ht="45" customHeight="true" spans="1:14">
      <c r="A19" s="8"/>
      <c r="B19" s="4" t="s">
        <v>55</v>
      </c>
      <c r="C19" s="4" t="s">
        <v>56</v>
      </c>
      <c r="D19" s="10" t="s">
        <v>57</v>
      </c>
      <c r="E19" s="10"/>
      <c r="F19" s="10"/>
      <c r="G19" s="4" t="s">
        <v>58</v>
      </c>
      <c r="H19" s="14">
        <v>0.9</v>
      </c>
      <c r="I19" s="4">
        <v>10</v>
      </c>
      <c r="J19" s="4"/>
      <c r="K19" s="4">
        <v>10</v>
      </c>
      <c r="L19" s="4"/>
      <c r="M19" s="4"/>
      <c r="N19" s="4"/>
    </row>
    <row r="20" spans="1:14">
      <c r="A20" s="12" t="s">
        <v>59</v>
      </c>
      <c r="B20" s="12"/>
      <c r="C20" s="12"/>
      <c r="D20" s="12"/>
      <c r="E20" s="12"/>
      <c r="F20" s="12"/>
      <c r="G20" s="12"/>
      <c r="H20" s="12"/>
      <c r="I20" s="12">
        <v>100</v>
      </c>
      <c r="J20" s="12"/>
      <c r="K20" s="12">
        <f>SUM(K13:L19,N6)</f>
        <v>97.22</v>
      </c>
      <c r="L20" s="12"/>
      <c r="M20" s="25"/>
      <c r="N20" s="25"/>
    </row>
  </sheetData>
  <mergeCells count="80">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0:A11"/>
    <mergeCell ref="A12:A19"/>
    <mergeCell ref="B13:B16"/>
    <mergeCell ref="C13:C14"/>
    <mergeCell ref="O13:O14"/>
    <mergeCell ref="A5:B9"/>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shuiwuju</cp:lastModifiedBy>
  <dcterms:created xsi:type="dcterms:W3CDTF">2022-03-18T09:44:00Z</dcterms:created>
  <dcterms:modified xsi:type="dcterms:W3CDTF">2025-08-22T17:35:31Z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F43499875854479F96D711E41CFD70E1</vt:lpwstr>
  </property>
</Properties>
</file>